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4940" windowHeight="9150" activeTab="3"/>
  </bookViews>
  <sheets>
    <sheet name="Baseline" sheetId="1" r:id="rId1"/>
    <sheet name="BGLBS" sheetId="6" r:id="rId2"/>
    <sheet name="TBDB" sheetId="5" r:id="rId3"/>
    <sheet name="Sheet1" sheetId="2" r:id="rId4"/>
  </sheets>
  <definedNames>
    <definedName name="_xlnm.Print_Area" localSheetId="0">Baseline!$A$1:$H$21</definedName>
  </definedNames>
  <calcPr calcId="152511"/>
</workbook>
</file>

<file path=xl/calcChain.xml><?xml version="1.0" encoding="utf-8"?>
<calcChain xmlns="http://schemas.openxmlformats.org/spreadsheetml/2006/main">
  <c r="F13" i="5" l="1"/>
  <c r="F12" i="5"/>
  <c r="F11" i="5"/>
  <c r="F10" i="5"/>
  <c r="F9" i="5"/>
  <c r="F8" i="5"/>
  <c r="F7" i="5"/>
  <c r="F6" i="5"/>
  <c r="F5" i="5"/>
  <c r="F4" i="5"/>
  <c r="F3" i="5"/>
  <c r="F2" i="5"/>
  <c r="G14" i="1" l="1"/>
  <c r="G10" i="1"/>
  <c r="G15" i="1"/>
  <c r="G20" i="1"/>
  <c r="G18" i="1"/>
  <c r="G19" i="1"/>
  <c r="G17" i="1"/>
  <c r="G11" i="1"/>
  <c r="G16" i="1"/>
  <c r="G21" i="1"/>
  <c r="G13" i="1"/>
  <c r="G12" i="1"/>
</calcChain>
</file>

<file path=xl/sharedStrings.xml><?xml version="1.0" encoding="utf-8"?>
<sst xmlns="http://schemas.openxmlformats.org/spreadsheetml/2006/main" count="317" uniqueCount="110">
  <si>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</si>
  <si>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</si>
  <si>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</si>
  <si>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</si>
  <si>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</si>
  <si>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</si>
  <si>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</si>
  <si>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</si>
  <si>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</si>
  <si>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</si>
  <si>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</si>
  <si>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</si>
  <si>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</si>
  <si>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</si>
  <si>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</si>
  <si>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</si>
  <si>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</si>
  <si>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</si>
  <si>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</si>
  <si>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</si>
  <si>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</si>
  <si>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</si>
  <si>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</si>
  <si>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</si>
  <si>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</si>
  <si>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</si>
  <si>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</si>
  <si>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</si>
  <si>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</si>
  <si>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</si>
  <si>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</si>
  <si>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</si>
  <si>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</si>
  <si>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</si>
  <si>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</si>
  <si>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</si>
  <si>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</si>
  <si>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</si>
  <si>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</si>
  <si>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</si>
  <si>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</si>
  <si>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</si>
  <si>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</si>
  <si>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O-RING</t>
  </si>
  <si>
    <t>NO CUP</t>
  </si>
  <si>
    <t>RING,WIPER</t>
  </si>
  <si>
    <t>SP</t>
  </si>
  <si>
    <t>PART NO</t>
  </si>
  <si>
    <t>C9D</t>
  </si>
  <si>
    <t>5331010885363</t>
  </si>
  <si>
    <t>M83461/1-010</t>
  </si>
  <si>
    <t>INSERT</t>
  </si>
  <si>
    <t>PACKING ASSEMBLY</t>
  </si>
  <si>
    <t>5330008047856</t>
  </si>
  <si>
    <t>5330003520671</t>
  </si>
  <si>
    <t>4730002706240</t>
  </si>
  <si>
    <t>RF5004-13</t>
  </si>
  <si>
    <t>ADAPTER</t>
  </si>
  <si>
    <t>NUT</t>
  </si>
  <si>
    <t>2 KITS PER TB</t>
  </si>
  <si>
    <t>20145A F-15 HEAT EXCH CYL</t>
  </si>
  <si>
    <t>TOTAL MONTHLY REQUIREMENT=2</t>
  </si>
  <si>
    <t>DELIVERY SCHEDULE=1 TB ON THE FIRST WEDNESDAY OF EACH MONTH    BLDG 503A</t>
  </si>
  <si>
    <t>TOTAL</t>
  </si>
  <si>
    <t>20145A</t>
  </si>
  <si>
    <t>F-15 HEAT EXCH CYL</t>
  </si>
  <si>
    <t>7115FT160T</t>
  </si>
  <si>
    <t>5310002086740</t>
  </si>
  <si>
    <t>NAS509-6</t>
  </si>
  <si>
    <t>S11065-4-1</t>
  </si>
  <si>
    <t>5330008009720</t>
  </si>
  <si>
    <t>MS28774-025</t>
  </si>
  <si>
    <t>RING,BACKUP</t>
  </si>
  <si>
    <t>5325007217653</t>
  </si>
  <si>
    <t>MS21209F1-20</t>
  </si>
  <si>
    <t>5310010529164</t>
  </si>
  <si>
    <t>M81935/3-6</t>
  </si>
  <si>
    <t>LOCKING DEVICE</t>
  </si>
  <si>
    <t>5340009556226</t>
  </si>
  <si>
    <t>156101</t>
  </si>
  <si>
    <t>PLUG</t>
  </si>
  <si>
    <t>3120005285336</t>
  </si>
  <si>
    <t>MS14104-4</t>
  </si>
  <si>
    <t>BEARING,FABROID</t>
  </si>
  <si>
    <t>RS TO IN</t>
  </si>
  <si>
    <t>5365013452358</t>
  </si>
  <si>
    <t>68A692489-2005</t>
  </si>
  <si>
    <t>SPACER</t>
  </si>
  <si>
    <t>TB1-NO CUP</t>
  </si>
  <si>
    <t>5331011830992</t>
  </si>
  <si>
    <t>M83461/1-025</t>
  </si>
  <si>
    <t>K2HIPV24556227</t>
  </si>
  <si>
    <t>20145A F-15 HEAT EXCHANGE CYL</t>
  </si>
  <si>
    <t>G609</t>
  </si>
  <si>
    <t>G790</t>
  </si>
  <si>
    <t>G888</t>
  </si>
  <si>
    <t>H791</t>
  </si>
  <si>
    <t>H838</t>
  </si>
  <si>
    <t>H954</t>
  </si>
  <si>
    <t>K230</t>
  </si>
  <si>
    <t>G025</t>
  </si>
  <si>
    <t>H165</t>
  </si>
  <si>
    <t>H909</t>
  </si>
  <si>
    <t>H923</t>
  </si>
  <si>
    <t>H987</t>
  </si>
  <si>
    <t>2 KITS PER TACKLE BOX</t>
  </si>
  <si>
    <t>1 TB EVERY FIRST WEDNESDAY OF THE MONTH</t>
  </si>
  <si>
    <t>BEARING</t>
  </si>
  <si>
    <t>WASHER,KEY</t>
  </si>
  <si>
    <t>RETAINER,PACKING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</si>
</sst>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6" applyNumberFormat="0" applyAlignment="0" applyProtection="0"/>
    <xf numFmtId="0" fontId="19" fillId="9" borderId="7" applyNumberFormat="0" applyAlignment="0" applyProtection="0"/>
    <xf numFmtId="0" fontId="20" fillId="9" borderId="6" applyNumberFormat="0" applyAlignment="0" applyProtection="0"/>
    <xf numFmtId="0" fontId="21" fillId="0" borderId="8" applyNumberFormat="0" applyFill="0" applyAlignment="0" applyProtection="0"/>
    <xf numFmtId="0" fontId="22" fillId="1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0" borderId="0"/>
    <xf numFmtId="0" fontId="1" fillId="11" borderId="10" applyNumberFormat="0" applyFont="0" applyAlignment="0" applyProtection="0"/>
  </cellStyleXfs>
  <cellXfs count="45">
    <xf numFmtId="0" fontId="0" fillId="0" borderId="0" xfId="0"/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left" shrinkToFit="1"/>
    </xf>
    <xf numFmtId="0" fontId="3" fillId="0" borderId="0" xfId="0" applyFont="1" applyFill="1" applyAlignment="1">
      <alignment horizontal="right"/>
    </xf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7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27" fillId="0" borderId="1" xfId="42" applyFont="1" applyFill="1" applyBorder="1" applyAlignment="1">
      <alignment horizontal="center"/>
    </xf>
    <xf numFmtId="0" fontId="1" fillId="0" borderId="0" xfId="42"/>
    <xf numFmtId="0" fontId="10" fillId="2" borderId="1" xfId="42" applyFont="1" applyFill="1" applyBorder="1" applyAlignment="1">
      <alignment horizontal="center"/>
    </xf>
    <xf numFmtId="0" fontId="10" fillId="2" borderId="1" xfId="42" applyFont="1" applyFill="1" applyBorder="1" applyAlignment="1">
      <alignment horizontal="center" wrapText="1"/>
    </xf>
    <xf numFmtId="0" fontId="4" fillId="0" borderId="1" xfId="42" applyFont="1" applyBorder="1" applyAlignment="1">
      <alignment horizontal="left"/>
    </xf>
    <xf numFmtId="0" fontId="1" fillId="0" borderId="1" xfId="42" applyBorder="1"/>
    <xf numFmtId="0" fontId="4" fillId="0" borderId="1" xfId="42" applyFont="1" applyBorder="1" applyAlignment="1">
      <alignment horizontal="center"/>
    </xf>
    <xf numFmtId="0" fontId="9" fillId="0" borderId="1" xfId="42" applyFont="1" applyBorder="1" applyAlignment="1">
      <alignment horizontal="left"/>
    </xf>
    <xf numFmtId="0" fontId="1" fillId="4" borderId="1" xfId="42" applyFill="1" applyBorder="1" applyAlignment="1">
      <alignment horizontal="center"/>
    </xf>
    <xf numFmtId="0" fontId="27" fillId="0" borderId="1" xfId="42" applyFont="1" applyBorder="1" applyAlignment="1">
      <alignment horizontal="center"/>
    </xf>
    <xf numFmtId="0" fontId="3" fillId="0" borderId="0" xfId="0" applyFont="1" applyFill="1"/>
    <xf numFmtId="0" fontId="4" fillId="0" borderId="1" xfId="42" applyFont="1" applyFill="1" applyBorder="1" applyAlignment="1">
      <alignment horizontal="center"/>
    </xf>
    <xf numFmtId="0" fontId="3" fillId="36" borderId="1" xfId="0" applyFont="1" applyFill="1" applyBorder="1" applyAlignment="1">
      <alignment horizontal="center"/>
    </xf>
    <xf numFmtId="0" fontId="2" fillId="36" borderId="1" xfId="0" applyFont="1" applyFill="1" applyBorder="1" applyAlignment="1">
      <alignment horizontal="center"/>
    </xf>
    <xf numFmtId="1" fontId="3" fillId="36" borderId="1" xfId="0" applyNumberFormat="1" applyFont="1" applyFill="1" applyBorder="1" applyAlignment="1">
      <alignment horizontal="center"/>
    </xf>
    <xf numFmtId="0" fontId="4" fillId="0" borderId="1" xfId="42" applyNumberFormat="1" applyFont="1" applyFill="1" applyBorder="1" applyAlignment="1">
      <alignment horizontal="center"/>
    </xf>
    <xf numFmtId="0" fontId="4" fillId="0" borderId="1" xfId="42" applyNumberFormat="1" applyFont="1" applyBorder="1" applyAlignment="1">
      <alignment horizontal="center"/>
    </xf>
    <xf numFmtId="1" fontId="4" fillId="0" borderId="1" xfId="42" applyNumberFormat="1" applyFont="1" applyBorder="1" applyAlignment="1">
      <alignment horizontal="center"/>
    </xf>
    <xf numFmtId="1" fontId="4" fillId="0" borderId="1" xfId="42" applyNumberFormat="1" applyFont="1" applyFill="1" applyBorder="1" applyAlignment="1">
      <alignment horizontal="center"/>
    </xf>
    <xf numFmtId="15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/>
    <xf numFmtId="0" fontId="8" fillId="3" borderId="0" xfId="42" applyFont="1" applyFill="1" applyAlignment="1">
      <alignment horizontal="center"/>
    </xf>
    <xf numFmtId="0" fontId="8" fillId="0" borderId="0" xfId="42" applyFont="1" applyAlignment="1">
      <alignment horizontal="center"/>
    </xf>
    <xf numFmtId="0" fontId="9" fillId="0" borderId="2" xfId="42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activeCell="E10" sqref="E10"/>
    </sheetView>
  </sheetViews>
  <sheetFormatPr defaultRowHeight="12.75" x14ac:dyDescent="0.2"/>
  <cols>
    <col min="1" max="1" width="5" style="7" bestFit="1" customWidth="1"/>
    <col min="2" max="2" width="6.42578125" style="7" customWidth="1"/>
    <col min="3" max="3" width="17.28515625" style="7" bestFit="1" customWidth="1"/>
    <col min="4" max="4" width="15.85546875" style="12" bestFit="1" customWidth="1"/>
    <col min="5" max="5" width="24" style="12" bestFit="1" customWidth="1"/>
    <col min="6" max="6" width="7.140625" style="13" customWidth="1"/>
    <col min="7" max="7" width="9.28515625" style="7" bestFit="1" customWidth="1"/>
    <col min="8" max="8" width="10.5703125" style="7" bestFit="1" customWidth="1"/>
    <col min="9" max="9" width="12.5703125" style="7" bestFit="1" customWidth="1"/>
    <col min="10" max="10" width="15.7109375" style="7" customWidth="1"/>
    <col min="11" max="11" width="16.5703125" style="7" customWidth="1"/>
    <col min="12" max="16384" width="9.140625" style="7"/>
  </cols>
  <sheetData>
    <row r="1" spans="1:9" x14ac:dyDescent="0.2">
      <c r="A1" s="11"/>
      <c r="B1" s="11"/>
      <c r="C1" s="16" t="s">
        <v>3</v>
      </c>
      <c r="D1" s="8" t="s">
        <v>91</v>
      </c>
      <c r="E1" s="27"/>
      <c r="F1" s="27"/>
      <c r="G1" s="9" t="s">
        <v>4</v>
      </c>
      <c r="H1" s="11" t="s">
        <v>5</v>
      </c>
    </row>
    <row r="2" spans="1:9" x14ac:dyDescent="0.2">
      <c r="A2" s="11"/>
      <c r="B2" s="11"/>
      <c r="C2" s="16" t="s">
        <v>6</v>
      </c>
      <c r="D2" s="38" t="s">
        <v>92</v>
      </c>
      <c r="E2" s="39"/>
      <c r="F2" s="27"/>
      <c r="G2" s="9" t="s">
        <v>7</v>
      </c>
      <c r="H2" s="36">
        <v>41527</v>
      </c>
    </row>
    <row r="3" spans="1:9" x14ac:dyDescent="0.2">
      <c r="A3" s="11"/>
      <c r="B3" s="11"/>
      <c r="C3" s="16" t="s">
        <v>8</v>
      </c>
      <c r="D3" s="10" t="s">
        <v>19</v>
      </c>
      <c r="E3" s="11" t="s">
        <v>105</v>
      </c>
      <c r="F3" s="27"/>
      <c r="G3" s="27"/>
      <c r="H3" s="27"/>
      <c r="I3" s="27"/>
    </row>
    <row r="4" spans="1:9" x14ac:dyDescent="0.2">
      <c r="A4" s="11"/>
      <c r="B4" s="11"/>
      <c r="C4" s="16" t="s">
        <v>9</v>
      </c>
      <c r="D4" s="1" t="s">
        <v>20</v>
      </c>
      <c r="E4" s="16"/>
      <c r="F4" s="27"/>
      <c r="G4" s="27"/>
      <c r="H4" s="27"/>
      <c r="I4" s="27"/>
    </row>
    <row r="5" spans="1:9" x14ac:dyDescent="0.2">
      <c r="A5" s="11"/>
      <c r="B5" s="11" t="s">
        <v>16</v>
      </c>
      <c r="C5" s="16" t="s">
        <v>10</v>
      </c>
      <c r="D5" s="40" t="s">
        <v>106</v>
      </c>
      <c r="E5" s="41"/>
      <c r="F5" s="41"/>
      <c r="G5" s="27"/>
      <c r="H5" s="27"/>
      <c r="I5" s="27"/>
    </row>
    <row r="6" spans="1:9" x14ac:dyDescent="0.2">
      <c r="A6" s="11"/>
      <c r="B6" s="11" t="s">
        <v>21</v>
      </c>
      <c r="C6" s="16" t="s">
        <v>11</v>
      </c>
      <c r="D6" s="10">
        <v>24</v>
      </c>
      <c r="E6" s="11" t="s">
        <v>64</v>
      </c>
      <c r="F6" s="27"/>
      <c r="G6" s="27"/>
      <c r="H6" s="27"/>
      <c r="I6" s="27"/>
    </row>
    <row r="7" spans="1:9" x14ac:dyDescent="0.2">
      <c r="A7" s="11"/>
      <c r="B7" s="11"/>
      <c r="C7" s="16" t="s">
        <v>12</v>
      </c>
      <c r="D7" s="10">
        <v>2</v>
      </c>
      <c r="F7" s="27"/>
      <c r="G7" s="27"/>
      <c r="H7" s="27"/>
      <c r="I7" s="27"/>
    </row>
    <row r="8" spans="1:9" ht="12" customHeight="1" x14ac:dyDescent="0.2">
      <c r="A8" s="11"/>
      <c r="B8" s="11"/>
      <c r="C8" s="16"/>
      <c r="D8" s="10"/>
      <c r="E8" s="27"/>
      <c r="F8" s="27"/>
      <c r="G8" s="27"/>
      <c r="H8" s="27"/>
      <c r="I8" s="27"/>
    </row>
    <row r="9" spans="1:9" x14ac:dyDescent="0.2">
      <c r="A9" s="29" t="s">
        <v>13</v>
      </c>
      <c r="B9" s="29" t="s">
        <v>15</v>
      </c>
      <c r="C9" s="29" t="s">
        <v>17</v>
      </c>
      <c r="D9" s="31" t="s">
        <v>0</v>
      </c>
      <c r="E9" s="29" t="s">
        <v>1</v>
      </c>
      <c r="F9" s="29" t="s">
        <v>2</v>
      </c>
      <c r="G9" s="29" t="s">
        <v>18</v>
      </c>
      <c r="H9" s="29" t="s">
        <v>14</v>
      </c>
    </row>
    <row r="10" spans="1:9" x14ac:dyDescent="0.2">
      <c r="A10" s="30">
        <v>1</v>
      </c>
      <c r="B10" s="37" t="s">
        <v>100</v>
      </c>
      <c r="C10" s="23" t="s">
        <v>50</v>
      </c>
      <c r="D10" s="34">
        <v>5331010885363</v>
      </c>
      <c r="E10" s="23" t="s">
        <v>43</v>
      </c>
      <c r="F10" s="33">
        <v>1</v>
      </c>
      <c r="G10" s="17">
        <f t="shared" ref="G10:G21" si="0">F10*2</f>
        <v>2</v>
      </c>
      <c r="H10" s="26" t="s">
        <v>44</v>
      </c>
    </row>
    <row r="11" spans="1:9" x14ac:dyDescent="0.2">
      <c r="A11" s="30">
        <v>2</v>
      </c>
      <c r="B11" s="37" t="s">
        <v>93</v>
      </c>
      <c r="C11" s="23" t="s">
        <v>74</v>
      </c>
      <c r="D11" s="34">
        <v>5325007217653</v>
      </c>
      <c r="E11" s="23" t="s">
        <v>51</v>
      </c>
      <c r="F11" s="33">
        <v>2</v>
      </c>
      <c r="G11" s="17">
        <f t="shared" si="0"/>
        <v>4</v>
      </c>
      <c r="H11" s="26" t="s">
        <v>38</v>
      </c>
    </row>
    <row r="12" spans="1:9" x14ac:dyDescent="0.2">
      <c r="A12" s="30">
        <v>3</v>
      </c>
      <c r="B12" s="37" t="s">
        <v>94</v>
      </c>
      <c r="C12" s="23" t="s">
        <v>66</v>
      </c>
      <c r="D12" s="34">
        <v>5330003520671</v>
      </c>
      <c r="E12" s="23" t="s">
        <v>52</v>
      </c>
      <c r="F12" s="33">
        <v>1</v>
      </c>
      <c r="G12" s="17">
        <f t="shared" si="0"/>
        <v>2</v>
      </c>
      <c r="H12" s="26" t="s">
        <v>34</v>
      </c>
    </row>
    <row r="13" spans="1:9" x14ac:dyDescent="0.2">
      <c r="A13" s="30">
        <v>4</v>
      </c>
      <c r="B13" s="37" t="s">
        <v>95</v>
      </c>
      <c r="C13" s="23" t="s">
        <v>68</v>
      </c>
      <c r="D13" s="34">
        <v>5310002086740</v>
      </c>
      <c r="E13" s="23" t="s">
        <v>58</v>
      </c>
      <c r="F13" s="33">
        <v>1</v>
      </c>
      <c r="G13" s="17">
        <f t="shared" si="0"/>
        <v>2</v>
      </c>
      <c r="H13" s="26" t="s">
        <v>35</v>
      </c>
    </row>
    <row r="14" spans="1:9" x14ac:dyDescent="0.2">
      <c r="A14" s="30">
        <v>5</v>
      </c>
      <c r="B14" s="37" t="s">
        <v>101</v>
      </c>
      <c r="C14" s="23" t="s">
        <v>90</v>
      </c>
      <c r="D14" s="34">
        <v>5331011830992</v>
      </c>
      <c r="E14" s="23" t="s">
        <v>43</v>
      </c>
      <c r="F14" s="33">
        <v>1</v>
      </c>
      <c r="G14" s="17">
        <f t="shared" si="0"/>
        <v>2</v>
      </c>
      <c r="H14" s="26" t="s">
        <v>44</v>
      </c>
    </row>
    <row r="15" spans="1:9" x14ac:dyDescent="0.2">
      <c r="A15" s="30">
        <v>6</v>
      </c>
      <c r="B15" s="37" t="s">
        <v>96</v>
      </c>
      <c r="C15" s="23" t="s">
        <v>56</v>
      </c>
      <c r="D15" s="34">
        <v>4730002706240</v>
      </c>
      <c r="E15" s="23" t="s">
        <v>57</v>
      </c>
      <c r="F15" s="33">
        <v>1</v>
      </c>
      <c r="G15" s="17">
        <f t="shared" si="0"/>
        <v>2</v>
      </c>
      <c r="H15" s="26" t="s">
        <v>33</v>
      </c>
    </row>
    <row r="16" spans="1:9" x14ac:dyDescent="0.2">
      <c r="A16" s="30">
        <v>7</v>
      </c>
      <c r="B16" s="37" t="s">
        <v>97</v>
      </c>
      <c r="C16" s="23" t="s">
        <v>71</v>
      </c>
      <c r="D16" s="34">
        <v>5330008009720</v>
      </c>
      <c r="E16" s="23" t="s">
        <v>109</v>
      </c>
      <c r="F16" s="33">
        <v>2</v>
      </c>
      <c r="G16" s="17">
        <f t="shared" si="0"/>
        <v>4</v>
      </c>
      <c r="H16" s="26" t="s">
        <v>37</v>
      </c>
    </row>
    <row r="17" spans="1:8" x14ac:dyDescent="0.2">
      <c r="A17" s="30">
        <v>8</v>
      </c>
      <c r="B17" s="37" t="s">
        <v>102</v>
      </c>
      <c r="C17" s="28" t="s">
        <v>76</v>
      </c>
      <c r="D17" s="35">
        <v>5310010529164</v>
      </c>
      <c r="E17" s="28" t="s">
        <v>108</v>
      </c>
      <c r="F17" s="32">
        <v>1</v>
      </c>
      <c r="G17" s="17">
        <f t="shared" si="0"/>
        <v>2</v>
      </c>
      <c r="H17" s="17" t="s">
        <v>39</v>
      </c>
    </row>
    <row r="18" spans="1:8" x14ac:dyDescent="0.2">
      <c r="A18" s="30">
        <v>9</v>
      </c>
      <c r="B18" s="37" t="s">
        <v>103</v>
      </c>
      <c r="C18" s="28" t="s">
        <v>82</v>
      </c>
      <c r="D18" s="35">
        <v>3120005285336</v>
      </c>
      <c r="E18" s="28" t="s">
        <v>107</v>
      </c>
      <c r="F18" s="32">
        <v>2</v>
      </c>
      <c r="G18" s="17">
        <f t="shared" si="0"/>
        <v>4</v>
      </c>
      <c r="H18" s="17" t="s">
        <v>41</v>
      </c>
    </row>
    <row r="19" spans="1:8" x14ac:dyDescent="0.2">
      <c r="A19" s="30">
        <v>10</v>
      </c>
      <c r="B19" s="37" t="s">
        <v>98</v>
      </c>
      <c r="C19" s="32">
        <v>156101</v>
      </c>
      <c r="D19" s="35">
        <v>5340009556226</v>
      </c>
      <c r="E19" s="28" t="s">
        <v>80</v>
      </c>
      <c r="F19" s="32">
        <v>1</v>
      </c>
      <c r="G19" s="17">
        <f t="shared" si="0"/>
        <v>2</v>
      </c>
      <c r="H19" s="17" t="s">
        <v>40</v>
      </c>
    </row>
    <row r="20" spans="1:8" x14ac:dyDescent="0.2">
      <c r="A20" s="30">
        <v>11</v>
      </c>
      <c r="B20" s="37" t="s">
        <v>104</v>
      </c>
      <c r="C20" s="28" t="s">
        <v>86</v>
      </c>
      <c r="D20" s="35">
        <v>5365013452358</v>
      </c>
      <c r="E20" s="28" t="s">
        <v>87</v>
      </c>
      <c r="F20" s="32">
        <v>1</v>
      </c>
      <c r="G20" s="17">
        <f t="shared" si="0"/>
        <v>2</v>
      </c>
      <c r="H20" s="17" t="s">
        <v>42</v>
      </c>
    </row>
    <row r="21" spans="1:8" x14ac:dyDescent="0.2">
      <c r="A21" s="30">
        <v>12</v>
      </c>
      <c r="B21" s="37" t="s">
        <v>99</v>
      </c>
      <c r="C21" s="28" t="s">
        <v>69</v>
      </c>
      <c r="D21" s="35">
        <v>5330008047856</v>
      </c>
      <c r="E21" s="28" t="s">
        <v>45</v>
      </c>
      <c r="F21" s="32">
        <v>1</v>
      </c>
      <c r="G21" s="17">
        <f t="shared" si="0"/>
        <v>2</v>
      </c>
      <c r="H21" s="17" t="s">
        <v>36</v>
      </c>
    </row>
    <row r="22" spans="1:8" x14ac:dyDescent="0.2">
      <c r="E22" s="13"/>
      <c r="F22" s="7"/>
    </row>
  </sheetData>
  <sortState ref="A10:K21">
    <sortCondition ref="B10:B2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38" sqref="C38"/>
    </sheetView>
  </sheetViews>
  <sheetFormatPr defaultRowHeight="12.75" x14ac:dyDescent="0.2"/>
  <cols>
    <col min="2" max="2" width="15" bestFit="1" customWidth="1"/>
    <col min="3" max="3" width="14.140625" bestFit="1" customWidth="1"/>
    <col min="4" max="4" width="20.42578125" bestFit="1" customWidth="1"/>
    <col min="7" max="7" width="10.5703125" bestFit="1" customWidth="1"/>
  </cols>
  <sheetData>
    <row r="1" spans="1:7" x14ac:dyDescent="0.2">
      <c r="A1" s="29" t="s">
        <v>15</v>
      </c>
      <c r="B1" s="29" t="s">
        <v>17</v>
      </c>
      <c r="C1" s="31" t="s">
        <v>0</v>
      </c>
      <c r="D1" s="29" t="s">
        <v>1</v>
      </c>
      <c r="E1" s="29" t="s">
        <v>2</v>
      </c>
      <c r="F1" s="29" t="s">
        <v>18</v>
      </c>
      <c r="G1" s="29" t="s">
        <v>14</v>
      </c>
    </row>
    <row r="2" spans="1:7" x14ac:dyDescent="0.2">
      <c r="A2" s="37" t="s">
        <v>100</v>
      </c>
      <c r="B2" s="23" t="s">
        <v>50</v>
      </c>
      <c r="C2" s="34">
        <v>5331010885363</v>
      </c>
      <c r="D2" s="23" t="s">
        <v>43</v>
      </c>
      <c r="E2" s="33">
        <v>1</v>
      </c>
      <c r="F2" s="17">
        <v>1</v>
      </c>
      <c r="G2" s="26" t="s">
        <v>44</v>
      </c>
    </row>
    <row r="3" spans="1:7" x14ac:dyDescent="0.2">
      <c r="A3" s="37" t="s">
        <v>93</v>
      </c>
      <c r="B3" s="23" t="s">
        <v>74</v>
      </c>
      <c r="C3" s="34">
        <v>5325007217653</v>
      </c>
      <c r="D3" s="23" t="s">
        <v>51</v>
      </c>
      <c r="E3" s="33">
        <v>2</v>
      </c>
      <c r="F3" s="17">
        <v>2</v>
      </c>
      <c r="G3" s="26" t="s">
        <v>38</v>
      </c>
    </row>
    <row r="4" spans="1:7" x14ac:dyDescent="0.2">
      <c r="A4" s="37" t="s">
        <v>94</v>
      </c>
      <c r="B4" s="23" t="s">
        <v>66</v>
      </c>
      <c r="C4" s="34">
        <v>5330003520671</v>
      </c>
      <c r="D4" s="23" t="s">
        <v>52</v>
      </c>
      <c r="E4" s="33">
        <v>1</v>
      </c>
      <c r="F4" s="17">
        <v>1</v>
      </c>
      <c r="G4" s="26" t="s">
        <v>34</v>
      </c>
    </row>
    <row r="5" spans="1:7" x14ac:dyDescent="0.2">
      <c r="A5" s="37" t="s">
        <v>95</v>
      </c>
      <c r="B5" s="23" t="s">
        <v>68</v>
      </c>
      <c r="C5" s="34">
        <v>5310002086740</v>
      </c>
      <c r="D5" s="23" t="s">
        <v>58</v>
      </c>
      <c r="E5" s="33">
        <v>1</v>
      </c>
      <c r="F5" s="17">
        <v>1</v>
      </c>
      <c r="G5" s="26" t="s">
        <v>35</v>
      </c>
    </row>
    <row r="6" spans="1:7" x14ac:dyDescent="0.2">
      <c r="A6" s="37" t="s">
        <v>101</v>
      </c>
      <c r="B6" s="23" t="s">
        <v>90</v>
      </c>
      <c r="C6" s="34">
        <v>5331011830992</v>
      </c>
      <c r="D6" s="23" t="s">
        <v>43</v>
      </c>
      <c r="E6" s="33">
        <v>1</v>
      </c>
      <c r="F6" s="17">
        <v>1</v>
      </c>
      <c r="G6" s="26" t="s">
        <v>44</v>
      </c>
    </row>
    <row r="7" spans="1:7" x14ac:dyDescent="0.2">
      <c r="A7" s="37" t="s">
        <v>96</v>
      </c>
      <c r="B7" s="23" t="s">
        <v>56</v>
      </c>
      <c r="C7" s="34">
        <v>4730002706240</v>
      </c>
      <c r="D7" s="23" t="s">
        <v>57</v>
      </c>
      <c r="E7" s="33">
        <v>1</v>
      </c>
      <c r="F7" s="17">
        <v>1</v>
      </c>
      <c r="G7" s="26" t="s">
        <v>33</v>
      </c>
    </row>
    <row r="8" spans="1:7" x14ac:dyDescent="0.2">
      <c r="A8" s="37" t="s">
        <v>97</v>
      </c>
      <c r="B8" s="23" t="s">
        <v>71</v>
      </c>
      <c r="C8" s="34">
        <v>5330008009720</v>
      </c>
      <c r="D8" s="23" t="s">
        <v>109</v>
      </c>
      <c r="E8" s="33">
        <v>2</v>
      </c>
      <c r="F8" s="17">
        <v>2</v>
      </c>
      <c r="G8" s="26" t="s">
        <v>37</v>
      </c>
    </row>
    <row r="9" spans="1:7" x14ac:dyDescent="0.2">
      <c r="A9" s="37" t="s">
        <v>102</v>
      </c>
      <c r="B9" s="28" t="s">
        <v>76</v>
      </c>
      <c r="C9" s="35">
        <v>5310010529164</v>
      </c>
      <c r="D9" s="28" t="s">
        <v>108</v>
      </c>
      <c r="E9" s="32">
        <v>1</v>
      </c>
      <c r="F9" s="17">
        <v>1</v>
      </c>
      <c r="G9" s="17" t="s">
        <v>39</v>
      </c>
    </row>
    <row r="10" spans="1:7" x14ac:dyDescent="0.2">
      <c r="A10" s="37" t="s">
        <v>103</v>
      </c>
      <c r="B10" s="28" t="s">
        <v>82</v>
      </c>
      <c r="C10" s="35">
        <v>3120005285336</v>
      </c>
      <c r="D10" s="28" t="s">
        <v>107</v>
      </c>
      <c r="E10" s="32">
        <v>2</v>
      </c>
      <c r="F10" s="17">
        <v>2</v>
      </c>
      <c r="G10" s="17" t="s">
        <v>41</v>
      </c>
    </row>
    <row r="11" spans="1:7" x14ac:dyDescent="0.2">
      <c r="A11" s="37" t="s">
        <v>98</v>
      </c>
      <c r="B11" s="32">
        <v>156101</v>
      </c>
      <c r="C11" s="35">
        <v>5340009556226</v>
      </c>
      <c r="D11" s="28" t="s">
        <v>80</v>
      </c>
      <c r="E11" s="32">
        <v>1</v>
      </c>
      <c r="F11" s="17">
        <v>1</v>
      </c>
      <c r="G11" s="17" t="s">
        <v>40</v>
      </c>
    </row>
    <row r="12" spans="1:7" x14ac:dyDescent="0.2">
      <c r="A12" s="37" t="s">
        <v>104</v>
      </c>
      <c r="B12" s="28" t="s">
        <v>86</v>
      </c>
      <c r="C12" s="35">
        <v>5365013452358</v>
      </c>
      <c r="D12" s="28" t="s">
        <v>87</v>
      </c>
      <c r="E12" s="32">
        <v>1</v>
      </c>
      <c r="F12" s="17">
        <v>1</v>
      </c>
      <c r="G12" s="17" t="s">
        <v>42</v>
      </c>
    </row>
    <row r="13" spans="1:7" x14ac:dyDescent="0.2">
      <c r="A13" s="37" t="s">
        <v>99</v>
      </c>
      <c r="B13" s="28" t="s">
        <v>69</v>
      </c>
      <c r="C13" s="35">
        <v>5330008047856</v>
      </c>
      <c r="D13" s="28" t="s">
        <v>45</v>
      </c>
      <c r="E13" s="32">
        <v>1</v>
      </c>
      <c r="F13" s="17">
        <v>1</v>
      </c>
      <c r="G13" s="17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35" sqref="C35"/>
    </sheetView>
  </sheetViews>
  <sheetFormatPr defaultRowHeight="12.75" x14ac:dyDescent="0.2"/>
  <cols>
    <col min="2" max="2" width="15" bestFit="1" customWidth="1"/>
    <col min="3" max="3" width="14.140625" bestFit="1" customWidth="1"/>
    <col min="4" max="4" width="20.42578125" bestFit="1" customWidth="1"/>
    <col min="7" max="7" width="10.5703125" bestFit="1" customWidth="1"/>
  </cols>
  <sheetData>
    <row r="1" spans="1:7" x14ac:dyDescent="0.2">
      <c r="A1" s="29" t="s">
        <v>15</v>
      </c>
      <c r="B1" s="29" t="s">
        <v>17</v>
      </c>
      <c r="C1" s="31" t="s">
        <v>0</v>
      </c>
      <c r="D1" s="29" t="s">
        <v>1</v>
      </c>
      <c r="E1" s="29" t="s">
        <v>2</v>
      </c>
      <c r="F1" s="29" t="s">
        <v>18</v>
      </c>
      <c r="G1" s="29" t="s">
        <v>14</v>
      </c>
    </row>
    <row r="2" spans="1:7" x14ac:dyDescent="0.2">
      <c r="A2" s="37" t="s">
        <v>100</v>
      </c>
      <c r="B2" s="23" t="s">
        <v>50</v>
      </c>
      <c r="C2" s="34">
        <v>5331010885363</v>
      </c>
      <c r="D2" s="23" t="s">
        <v>43</v>
      </c>
      <c r="E2" s="33">
        <v>1</v>
      </c>
      <c r="F2" s="17">
        <f t="shared" ref="F2:F13" si="0">E2*2</f>
        <v>2</v>
      </c>
      <c r="G2" s="26" t="s">
        <v>44</v>
      </c>
    </row>
    <row r="3" spans="1:7" x14ac:dyDescent="0.2">
      <c r="A3" s="37" t="s">
        <v>93</v>
      </c>
      <c r="B3" s="23" t="s">
        <v>74</v>
      </c>
      <c r="C3" s="34">
        <v>5325007217653</v>
      </c>
      <c r="D3" s="23" t="s">
        <v>51</v>
      </c>
      <c r="E3" s="33">
        <v>2</v>
      </c>
      <c r="F3" s="17">
        <f t="shared" si="0"/>
        <v>4</v>
      </c>
      <c r="G3" s="26" t="s">
        <v>38</v>
      </c>
    </row>
    <row r="4" spans="1:7" x14ac:dyDescent="0.2">
      <c r="A4" s="37" t="s">
        <v>94</v>
      </c>
      <c r="B4" s="23" t="s">
        <v>66</v>
      </c>
      <c r="C4" s="34">
        <v>5330003520671</v>
      </c>
      <c r="D4" s="23" t="s">
        <v>52</v>
      </c>
      <c r="E4" s="33">
        <v>1</v>
      </c>
      <c r="F4" s="17">
        <f t="shared" si="0"/>
        <v>2</v>
      </c>
      <c r="G4" s="26" t="s">
        <v>34</v>
      </c>
    </row>
    <row r="5" spans="1:7" x14ac:dyDescent="0.2">
      <c r="A5" s="37" t="s">
        <v>95</v>
      </c>
      <c r="B5" s="23" t="s">
        <v>68</v>
      </c>
      <c r="C5" s="34">
        <v>5310002086740</v>
      </c>
      <c r="D5" s="23" t="s">
        <v>58</v>
      </c>
      <c r="E5" s="33">
        <v>1</v>
      </c>
      <c r="F5" s="17">
        <f t="shared" si="0"/>
        <v>2</v>
      </c>
      <c r="G5" s="26" t="s">
        <v>35</v>
      </c>
    </row>
    <row r="6" spans="1:7" x14ac:dyDescent="0.2">
      <c r="A6" s="37" t="s">
        <v>101</v>
      </c>
      <c r="B6" s="23" t="s">
        <v>90</v>
      </c>
      <c r="C6" s="34">
        <v>5331011830992</v>
      </c>
      <c r="D6" s="23" t="s">
        <v>43</v>
      </c>
      <c r="E6" s="33">
        <v>1</v>
      </c>
      <c r="F6" s="17">
        <f t="shared" si="0"/>
        <v>2</v>
      </c>
      <c r="G6" s="26" t="s">
        <v>44</v>
      </c>
    </row>
    <row r="7" spans="1:7" x14ac:dyDescent="0.2">
      <c r="A7" s="37" t="s">
        <v>96</v>
      </c>
      <c r="B7" s="23" t="s">
        <v>56</v>
      </c>
      <c r="C7" s="34">
        <v>4730002706240</v>
      </c>
      <c r="D7" s="23" t="s">
        <v>57</v>
      </c>
      <c r="E7" s="33">
        <v>1</v>
      </c>
      <c r="F7" s="17">
        <f t="shared" si="0"/>
        <v>2</v>
      </c>
      <c r="G7" s="26" t="s">
        <v>33</v>
      </c>
    </row>
    <row r="8" spans="1:7" x14ac:dyDescent="0.2">
      <c r="A8" s="37" t="s">
        <v>97</v>
      </c>
      <c r="B8" s="23" t="s">
        <v>71</v>
      </c>
      <c r="C8" s="34">
        <v>5330008009720</v>
      </c>
      <c r="D8" s="23" t="s">
        <v>109</v>
      </c>
      <c r="E8" s="33">
        <v>2</v>
      </c>
      <c r="F8" s="17">
        <f t="shared" si="0"/>
        <v>4</v>
      </c>
      <c r="G8" s="26" t="s">
        <v>37</v>
      </c>
    </row>
    <row r="9" spans="1:7" x14ac:dyDescent="0.2">
      <c r="A9" s="37" t="s">
        <v>102</v>
      </c>
      <c r="B9" s="28" t="s">
        <v>76</v>
      </c>
      <c r="C9" s="35">
        <v>5310010529164</v>
      </c>
      <c r="D9" s="28" t="s">
        <v>108</v>
      </c>
      <c r="E9" s="32">
        <v>1</v>
      </c>
      <c r="F9" s="17">
        <f t="shared" si="0"/>
        <v>2</v>
      </c>
      <c r="G9" s="17" t="s">
        <v>39</v>
      </c>
    </row>
    <row r="10" spans="1:7" x14ac:dyDescent="0.2">
      <c r="A10" s="37" t="s">
        <v>103</v>
      </c>
      <c r="B10" s="28" t="s">
        <v>82</v>
      </c>
      <c r="C10" s="35">
        <v>3120005285336</v>
      </c>
      <c r="D10" s="28" t="s">
        <v>107</v>
      </c>
      <c r="E10" s="32">
        <v>2</v>
      </c>
      <c r="F10" s="17">
        <f t="shared" si="0"/>
        <v>4</v>
      </c>
      <c r="G10" s="17" t="s">
        <v>41</v>
      </c>
    </row>
    <row r="11" spans="1:7" x14ac:dyDescent="0.2">
      <c r="A11" s="37" t="s">
        <v>98</v>
      </c>
      <c r="B11" s="32">
        <v>156101</v>
      </c>
      <c r="C11" s="35">
        <v>5340009556226</v>
      </c>
      <c r="D11" s="28" t="s">
        <v>80</v>
      </c>
      <c r="E11" s="32">
        <v>1</v>
      </c>
      <c r="F11" s="17">
        <f t="shared" si="0"/>
        <v>2</v>
      </c>
      <c r="G11" s="17" t="s">
        <v>40</v>
      </c>
    </row>
    <row r="12" spans="1:7" x14ac:dyDescent="0.2">
      <c r="A12" s="37" t="s">
        <v>104</v>
      </c>
      <c r="B12" s="28" t="s">
        <v>86</v>
      </c>
      <c r="C12" s="35">
        <v>5365013452358</v>
      </c>
      <c r="D12" s="28" t="s">
        <v>87</v>
      </c>
      <c r="E12" s="32">
        <v>1</v>
      </c>
      <c r="F12" s="17">
        <f t="shared" si="0"/>
        <v>2</v>
      </c>
      <c r="G12" s="17" t="s">
        <v>42</v>
      </c>
    </row>
    <row r="13" spans="1:7" x14ac:dyDescent="0.2">
      <c r="A13" s="37" t="s">
        <v>99</v>
      </c>
      <c r="B13" s="28" t="s">
        <v>69</v>
      </c>
      <c r="C13" s="35">
        <v>5330008047856</v>
      </c>
      <c r="D13" s="28" t="s">
        <v>45</v>
      </c>
      <c r="E13" s="32">
        <v>1</v>
      </c>
      <c r="F13" s="17">
        <f t="shared" si="0"/>
        <v>2</v>
      </c>
      <c r="G13" s="17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F1" workbookViewId="0">
      <selection activeCell="G27" sqref="G27"/>
    </sheetView>
  </sheetViews>
  <sheetFormatPr defaultRowHeight="12.75" x14ac:dyDescent="0.2"/>
  <cols>
    <col min="1" max="1" width="10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5" bestFit="1" customWidth="1"/>
    <col min="7" max="7" width="41" style="2" bestFit="1" customWidth="1"/>
    <col min="8" max="8" width="3.85546875" style="3" bestFit="1" customWidth="1"/>
    <col min="9" max="9" width="7" style="6" customWidth="1"/>
    <col min="10" max="10" width="7" style="3" customWidth="1"/>
    <col min="11" max="11" width="22.140625" style="2" customWidth="1"/>
    <col min="12" max="12" width="30.140625" style="2" customWidth="1"/>
    <col min="13" max="13" width="18" style="3" customWidth="1"/>
    <col min="14" max="16384" width="9.140625" style="3"/>
  </cols>
  <sheetData>
    <row r="1" spans="1:13" ht="26.25" customHeight="1" x14ac:dyDescent="0.35">
      <c r="A1" s="42" t="s">
        <v>59</v>
      </c>
      <c r="B1" s="42"/>
      <c r="C1" s="42"/>
      <c r="D1" s="18"/>
      <c r="E1" s="43" t="s">
        <v>60</v>
      </c>
      <c r="F1" s="43"/>
      <c r="G1" s="43"/>
      <c r="H1" s="43"/>
      <c r="I1" s="43"/>
      <c r="J1" s="18"/>
      <c r="K1" s="18"/>
      <c r="L1" s="18"/>
      <c r="M1" s="14"/>
    </row>
    <row r="2" spans="1:13" s="4" customFormat="1" ht="33.75" customHeight="1" x14ac:dyDescent="0.25">
      <c r="A2" s="44" t="s">
        <v>61</v>
      </c>
      <c r="B2" s="44"/>
      <c r="C2" s="44"/>
      <c r="D2" s="44"/>
      <c r="E2" s="44" t="s">
        <v>62</v>
      </c>
      <c r="F2" s="44"/>
      <c r="G2" s="44"/>
      <c r="H2" s="44"/>
      <c r="I2" s="44"/>
      <c r="J2" s="44"/>
      <c r="K2" s="44"/>
      <c r="L2" s="18"/>
      <c r="M2" s="14"/>
    </row>
    <row r="3" spans="1:13" ht="38.25" x14ac:dyDescent="0.2">
      <c r="A3" s="19" t="s">
        <v>46</v>
      </c>
      <c r="B3" s="19" t="s">
        <v>27</v>
      </c>
      <c r="C3" s="19" t="s">
        <v>28</v>
      </c>
      <c r="D3" s="19" t="s">
        <v>22</v>
      </c>
      <c r="E3" s="19" t="s">
        <v>0</v>
      </c>
      <c r="F3" s="19" t="s">
        <v>47</v>
      </c>
      <c r="G3" s="19" t="s">
        <v>25</v>
      </c>
      <c r="H3" s="19" t="s">
        <v>29</v>
      </c>
      <c r="I3" s="20" t="s">
        <v>26</v>
      </c>
      <c r="J3" s="19" t="s">
        <v>63</v>
      </c>
      <c r="K3" s="19" t="s">
        <v>23</v>
      </c>
      <c r="L3" s="19" t="s">
        <v>30</v>
      </c>
      <c r="M3" s="15" t="s">
        <v>30</v>
      </c>
    </row>
    <row r="4" spans="1:13" ht="26.25" customHeight="1" x14ac:dyDescent="0.25">
      <c r="A4" s="21" t="s">
        <v>48</v>
      </c>
      <c r="B4" s="21" t="s">
        <v>64</v>
      </c>
      <c r="C4" s="21" t="s">
        <v>65</v>
      </c>
      <c r="D4" s="21" t="s">
        <v>24</v>
      </c>
      <c r="E4" s="21" t="s">
        <v>54</v>
      </c>
      <c r="F4" s="21" t="s">
        <v>66</v>
      </c>
      <c r="G4" s="21" t="s">
        <v>52</v>
      </c>
      <c r="H4" s="23" t="s">
        <v>31</v>
      </c>
      <c r="I4" s="23">
        <v>2</v>
      </c>
      <c r="J4" s="25">
        <v>2</v>
      </c>
      <c r="K4" s="22" t="s">
        <v>34</v>
      </c>
      <c r="L4" s="21"/>
      <c r="M4" s="2" t="s">
        <v>44</v>
      </c>
    </row>
    <row r="5" spans="1:13" ht="26.25" customHeight="1" x14ac:dyDescent="0.25">
      <c r="A5" s="21" t="s">
        <v>48</v>
      </c>
      <c r="B5" s="21" t="s">
        <v>64</v>
      </c>
      <c r="C5" s="21" t="s">
        <v>65</v>
      </c>
      <c r="D5" s="21" t="s">
        <v>24</v>
      </c>
      <c r="E5" s="21" t="s">
        <v>67</v>
      </c>
      <c r="F5" s="21" t="s">
        <v>68</v>
      </c>
      <c r="G5" s="21" t="s">
        <v>58</v>
      </c>
      <c r="H5" s="23" t="s">
        <v>31</v>
      </c>
      <c r="I5" s="23">
        <v>2</v>
      </c>
      <c r="J5" s="25">
        <v>2</v>
      </c>
      <c r="K5" s="22" t="s">
        <v>35</v>
      </c>
      <c r="L5" s="21"/>
      <c r="M5" s="2" t="s">
        <v>44</v>
      </c>
    </row>
    <row r="6" spans="1:13" ht="15" x14ac:dyDescent="0.25">
      <c r="A6" s="21" t="s">
        <v>48</v>
      </c>
      <c r="B6" s="21" t="s">
        <v>64</v>
      </c>
      <c r="C6" s="21" t="s">
        <v>65</v>
      </c>
      <c r="D6" s="21" t="s">
        <v>24</v>
      </c>
      <c r="E6" s="21" t="s">
        <v>53</v>
      </c>
      <c r="F6" s="21" t="s">
        <v>69</v>
      </c>
      <c r="G6" s="21" t="s">
        <v>45</v>
      </c>
      <c r="H6" s="23" t="s">
        <v>31</v>
      </c>
      <c r="I6" s="23">
        <v>2</v>
      </c>
      <c r="J6" s="25">
        <v>2</v>
      </c>
      <c r="K6" s="22" t="s">
        <v>36</v>
      </c>
      <c r="L6" s="21"/>
      <c r="M6" s="2" t="s">
        <v>44</v>
      </c>
    </row>
    <row r="7" spans="1:13" ht="15" x14ac:dyDescent="0.25">
      <c r="A7" s="21" t="s">
        <v>48</v>
      </c>
      <c r="B7" s="21" t="s">
        <v>64</v>
      </c>
      <c r="C7" s="21" t="s">
        <v>65</v>
      </c>
      <c r="D7" s="21" t="s">
        <v>24</v>
      </c>
      <c r="E7" s="21" t="s">
        <v>70</v>
      </c>
      <c r="F7" s="21" t="s">
        <v>71</v>
      </c>
      <c r="G7" s="21" t="s">
        <v>72</v>
      </c>
      <c r="H7" s="23" t="s">
        <v>32</v>
      </c>
      <c r="I7" s="23">
        <v>2</v>
      </c>
      <c r="J7" s="25">
        <v>4</v>
      </c>
      <c r="K7" s="22" t="s">
        <v>37</v>
      </c>
      <c r="L7" s="21"/>
      <c r="M7" s="2" t="s">
        <v>44</v>
      </c>
    </row>
    <row r="8" spans="1:13" ht="15" x14ac:dyDescent="0.25">
      <c r="A8" s="21" t="s">
        <v>48</v>
      </c>
      <c r="B8" s="21" t="s">
        <v>64</v>
      </c>
      <c r="C8" s="21" t="s">
        <v>65</v>
      </c>
      <c r="D8" s="21" t="s">
        <v>24</v>
      </c>
      <c r="E8" s="21" t="s">
        <v>73</v>
      </c>
      <c r="F8" s="21" t="s">
        <v>74</v>
      </c>
      <c r="G8" s="21" t="s">
        <v>51</v>
      </c>
      <c r="H8" s="23" t="s">
        <v>32</v>
      </c>
      <c r="I8" s="23">
        <v>2</v>
      </c>
      <c r="J8" s="25">
        <v>4</v>
      </c>
      <c r="K8" s="22" t="s">
        <v>38</v>
      </c>
      <c r="L8" s="21"/>
      <c r="M8" s="2" t="s">
        <v>44</v>
      </c>
    </row>
    <row r="9" spans="1:13" ht="15" x14ac:dyDescent="0.25">
      <c r="A9" s="21" t="s">
        <v>48</v>
      </c>
      <c r="B9" s="21" t="s">
        <v>64</v>
      </c>
      <c r="C9" s="21" t="s">
        <v>65</v>
      </c>
      <c r="D9" s="21" t="s">
        <v>24</v>
      </c>
      <c r="E9" s="21" t="s">
        <v>75</v>
      </c>
      <c r="F9" s="21" t="s">
        <v>76</v>
      </c>
      <c r="G9" s="21" t="s">
        <v>77</v>
      </c>
      <c r="H9" s="23" t="s">
        <v>31</v>
      </c>
      <c r="I9" s="23">
        <v>2</v>
      </c>
      <c r="J9" s="25">
        <v>2</v>
      </c>
      <c r="K9" s="22" t="s">
        <v>39</v>
      </c>
      <c r="L9" s="21"/>
      <c r="M9" s="2"/>
    </row>
    <row r="10" spans="1:13" ht="15" x14ac:dyDescent="0.25">
      <c r="A10" s="21" t="s">
        <v>48</v>
      </c>
      <c r="B10" s="21" t="s">
        <v>64</v>
      </c>
      <c r="C10" s="21" t="s">
        <v>65</v>
      </c>
      <c r="D10" s="21" t="s">
        <v>24</v>
      </c>
      <c r="E10" s="21" t="s">
        <v>78</v>
      </c>
      <c r="F10" s="21" t="s">
        <v>79</v>
      </c>
      <c r="G10" s="21" t="s">
        <v>80</v>
      </c>
      <c r="H10" s="23" t="s">
        <v>31</v>
      </c>
      <c r="I10" s="23">
        <v>2</v>
      </c>
      <c r="J10" s="25">
        <v>2</v>
      </c>
      <c r="K10" s="22" t="s">
        <v>40</v>
      </c>
      <c r="L10" s="21"/>
      <c r="M10" s="2"/>
    </row>
    <row r="11" spans="1:13" ht="15" x14ac:dyDescent="0.25">
      <c r="A11" s="21" t="s">
        <v>48</v>
      </c>
      <c r="B11" s="21" t="s">
        <v>64</v>
      </c>
      <c r="C11" s="21" t="s">
        <v>65</v>
      </c>
      <c r="D11" s="24" t="s">
        <v>24</v>
      </c>
      <c r="E11" s="21" t="s">
        <v>81</v>
      </c>
      <c r="F11" s="21" t="s">
        <v>82</v>
      </c>
      <c r="G11" s="21" t="s">
        <v>83</v>
      </c>
      <c r="H11" s="23" t="s">
        <v>32</v>
      </c>
      <c r="I11" s="23">
        <v>2</v>
      </c>
      <c r="J11" s="25">
        <v>4</v>
      </c>
      <c r="K11" s="22" t="s">
        <v>41</v>
      </c>
      <c r="L11" s="24" t="s">
        <v>84</v>
      </c>
      <c r="M11" s="2"/>
    </row>
    <row r="12" spans="1:13" ht="15" x14ac:dyDescent="0.25">
      <c r="A12" s="21" t="s">
        <v>48</v>
      </c>
      <c r="B12" s="21" t="s">
        <v>64</v>
      </c>
      <c r="C12" s="21" t="s">
        <v>65</v>
      </c>
      <c r="D12" s="24" t="s">
        <v>24</v>
      </c>
      <c r="E12" s="21" t="s">
        <v>85</v>
      </c>
      <c r="F12" s="21" t="s">
        <v>86</v>
      </c>
      <c r="G12" s="21" t="s">
        <v>87</v>
      </c>
      <c r="H12" s="23" t="s">
        <v>31</v>
      </c>
      <c r="I12" s="23">
        <v>2</v>
      </c>
      <c r="J12" s="25">
        <v>2</v>
      </c>
      <c r="K12" s="22" t="s">
        <v>42</v>
      </c>
      <c r="L12" s="24" t="s">
        <v>84</v>
      </c>
      <c r="M12" s="2"/>
    </row>
    <row r="13" spans="1:13" ht="15" x14ac:dyDescent="0.25">
      <c r="A13" s="21" t="s">
        <v>48</v>
      </c>
      <c r="B13" s="21" t="s">
        <v>64</v>
      </c>
      <c r="C13" s="21" t="s">
        <v>65</v>
      </c>
      <c r="D13" s="21" t="s">
        <v>24</v>
      </c>
      <c r="E13" s="21" t="s">
        <v>55</v>
      </c>
      <c r="F13" s="21" t="s">
        <v>56</v>
      </c>
      <c r="G13" s="21" t="s">
        <v>57</v>
      </c>
      <c r="H13" s="23" t="s">
        <v>31</v>
      </c>
      <c r="I13" s="23">
        <v>2</v>
      </c>
      <c r="J13" s="25">
        <v>2</v>
      </c>
      <c r="K13" s="22" t="s">
        <v>33</v>
      </c>
      <c r="L13" s="21"/>
      <c r="M13" s="2" t="s">
        <v>44</v>
      </c>
    </row>
    <row r="14" spans="1:13" ht="15" x14ac:dyDescent="0.25">
      <c r="A14" s="21" t="s">
        <v>48</v>
      </c>
      <c r="B14" s="21" t="s">
        <v>64</v>
      </c>
      <c r="C14" s="21" t="s">
        <v>65</v>
      </c>
      <c r="D14" s="21" t="s">
        <v>24</v>
      </c>
      <c r="E14" s="21" t="s">
        <v>49</v>
      </c>
      <c r="F14" s="21" t="s">
        <v>50</v>
      </c>
      <c r="G14" s="21" t="s">
        <v>43</v>
      </c>
      <c r="H14" s="23" t="s">
        <v>31</v>
      </c>
      <c r="I14" s="23">
        <v>2</v>
      </c>
      <c r="J14" s="25">
        <v>2</v>
      </c>
      <c r="K14" s="22" t="s">
        <v>88</v>
      </c>
      <c r="L14" s="21"/>
      <c r="M14" s="2" t="s">
        <v>44</v>
      </c>
    </row>
    <row r="15" spans="1:13" ht="15" x14ac:dyDescent="0.25">
      <c r="A15" s="21" t="s">
        <v>48</v>
      </c>
      <c r="B15" s="21" t="s">
        <v>64</v>
      </c>
      <c r="C15" s="21" t="s">
        <v>65</v>
      </c>
      <c r="D15" s="21" t="s">
        <v>24</v>
      </c>
      <c r="E15" s="21" t="s">
        <v>89</v>
      </c>
      <c r="F15" s="21" t="s">
        <v>90</v>
      </c>
      <c r="G15" s="21" t="s">
        <v>43</v>
      </c>
      <c r="H15" s="23" t="s">
        <v>31</v>
      </c>
      <c r="I15" s="23">
        <v>2</v>
      </c>
      <c r="J15" s="25">
        <v>2</v>
      </c>
      <c r="K15" s="22" t="s">
        <v>88</v>
      </c>
      <c r="L15" s="21"/>
      <c r="M15" s="2" t="s">
        <v>44</v>
      </c>
    </row>
  </sheetData>
  <mergeCells count="4">
    <mergeCell ref="A1:C1"/>
    <mergeCell ref="E1:I1"/>
    <mergeCell ref="A2:D2"/>
    <mergeCell ref="E2:K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Baseline</vt:lpstr>
      <vt:lpstr>BGLBS</vt:lpstr>
      <vt:lpstr>TBDB</vt:lpstr>
      <vt:lpstr>Sheet1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2015-05-27T11:40:03Z</cp:lastPrinted>
  <dcterms:created xsi:type="dcterms:W3CDTF">2004-09-30T17:31:35Z</dcterms:created>
  <dcterms:modified xsi:type="dcterms:W3CDTF">2016-01-28T21:07:59Z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